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codeName="EstaPasta_de_trabalho"/>
  <mc:AlternateContent xmlns:mc="http://schemas.openxmlformats.org/markup-compatibility/2006">
    <mc:Choice Requires="x15">
      <x15ac:absPath xmlns:x15ac="http://schemas.microsoft.com/office/spreadsheetml/2010/11/ac" url="\\172.16.0.96\dispensas\DISPENSA ELETRONICA 005-24 - BOLETO BANCARIO\"/>
    </mc:Choice>
  </mc:AlternateContent>
  <xr:revisionPtr revIDLastSave="0" documentId="13_ncr:1_{226481EA-7773-4DD2-8111-402D6470850E}" xr6:coauthVersionLast="47" xr6:coauthVersionMax="47" xr10:uidLastSave="{00000000-0000-0000-0000-000000000000}"/>
  <bookViews>
    <workbookView xWindow="-120" yWindow="-120" windowWidth="29040" windowHeight="15720" xr2:uid="{00000000-000D-0000-FFFF-FFFF00000000}"/>
  </bookViews>
  <sheets>
    <sheet name="Quadro de Preços" sheetId="1" r:id="rId1"/>
    <sheet name="Dados" sheetId="2" r:id="rId2"/>
  </sheets>
  <definedNames>
    <definedName name="_xlnm._FilterDatabase" localSheetId="0" hidden="1">'Quadro de Preços'!$A$13:$G$21</definedName>
    <definedName name="_Hlk124412351" localSheetId="1">Dados!$B$24</definedName>
    <definedName name="_xlnm.Print_Titles" localSheetId="0">'Quadro de Preços'!$1:$14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5" i="1" l="1"/>
  <c r="A4" i="1"/>
  <c r="A3" i="1"/>
  <c r="E8" i="1" l="1"/>
  <c r="G15" i="1"/>
  <c r="A6" i="1"/>
  <c r="A20" i="1"/>
  <c r="A21" i="1"/>
  <c r="A19" i="1"/>
  <c r="A18" i="1"/>
  <c r="A8" i="1"/>
  <c r="A7" i="1"/>
  <c r="F17" i="1" l="1"/>
</calcChain>
</file>

<file path=xl/sharedStrings.xml><?xml version="1.0" encoding="utf-8"?>
<sst xmlns="http://schemas.openxmlformats.org/spreadsheetml/2006/main" count="54" uniqueCount="51">
  <si>
    <t>Firma:</t>
  </si>
  <si>
    <t>End:</t>
  </si>
  <si>
    <t>CNPJ:</t>
  </si>
  <si>
    <t>DESCRIÇÃO</t>
  </si>
  <si>
    <t>UND</t>
  </si>
  <si>
    <t>QUANT</t>
  </si>
  <si>
    <t xml:space="preserve">Valor Total </t>
  </si>
  <si>
    <t>IE:</t>
  </si>
  <si>
    <t>Licitação:</t>
  </si>
  <si>
    <t>Processo:</t>
  </si>
  <si>
    <t>Objeto:</t>
  </si>
  <si>
    <t>Abertura:</t>
  </si>
  <si>
    <t>Homologação:</t>
  </si>
  <si>
    <t>Tipo:</t>
  </si>
  <si>
    <t>Entrega:</t>
  </si>
  <si>
    <t>Local Entrega:</t>
  </si>
  <si>
    <t>Condições  de Pagamento:</t>
  </si>
  <si>
    <t>Validade da Proposta:</t>
  </si>
  <si>
    <t>ANEXO I - QUADRO DE PROPOSTAS</t>
  </si>
  <si>
    <t>Telefone:</t>
  </si>
  <si>
    <t>Setores:</t>
  </si>
  <si>
    <t>Dotação:</t>
  </si>
  <si>
    <t>Total Est.:</t>
  </si>
  <si>
    <t>Endereço:</t>
  </si>
  <si>
    <t>Valor Estimado</t>
  </si>
  <si>
    <t>Valor Proposto</t>
  </si>
  <si>
    <t>Valor Global:</t>
  </si>
  <si>
    <t>Proposta válida por 60 (sessenta) dias</t>
  </si>
  <si>
    <t>VALOR ESTIMADO:</t>
  </si>
  <si>
    <t>Publicação:</t>
  </si>
  <si>
    <t>Prazo:</t>
  </si>
  <si>
    <t>Representante:</t>
  </si>
  <si>
    <t>CPF:</t>
  </si>
  <si>
    <t>Enquadramento:</t>
  </si>
  <si>
    <t>A administração rejeitará, no todo ou em parte, o fornecimento executado em desacordo com os termos do Edital e seus anexos.</t>
  </si>
  <si>
    <t>A execução do objeto da presente licitação será realizada junto a Secretaria obedecendo, na íntegra, ao detalhamento do termo de referência (ANEXO II).</t>
  </si>
  <si>
    <t>Homologação: __/__/2024</t>
  </si>
  <si>
    <t>Previsão Publicação: __/__/2024</t>
  </si>
  <si>
    <t>LOTE</t>
  </si>
  <si>
    <t>Prazo do Contrato: 12 (DOZE) Meses a contar de sua assinatura.</t>
  </si>
  <si>
    <t>MENOR PREÇO</t>
  </si>
  <si>
    <t>N.º 1801.1030100312.232-3390.39.00-17040000</t>
  </si>
  <si>
    <t>Sec. Saude</t>
  </si>
  <si>
    <t>DISPENSA ELETRÔNICA Nº 005/2024</t>
  </si>
  <si>
    <t>PROCESSO ADMINISTRATIVO N° 0773/2024 de 28/02/2024</t>
  </si>
  <si>
    <t>CONTRATAÇÃO DE INSTITUIÇÃO FINANCEIRA PARA RECEBIMENTO DE TRIBUTOS MUNICIPAIS POR MEIO DE BOLETOS BANCÁRIOS</t>
  </si>
  <si>
    <t>CONTRATAÇÃO DE INSTITUIÇÃO FINANCEIRA QUE EFETUE RECEBIMENTO DOS TRIBUTOS MUNICIPAIS POR MEIO DE BOLETOS BANCÁRIOS, PADRÃO FEBRABAN, QUE POSSAM SER PAGOS EM QUALQUER INSTITUIÇÃO FINANCEIRA ESTABELECIDA NO TERRITÓRIO NACIONAL (COM REGISTRO)</t>
  </si>
  <si>
    <t>BOLETOS</t>
  </si>
  <si>
    <t>O pagamento do objeto de que trata a DISPENSA ELETRÔNICA 005/2024, e consequente contrato serão efetuados pela Tesouraria do MUNICÍPIO DE SUMIDOURO no prazo de até 30 dias a contar da emissão do documento de cobrança;</t>
  </si>
  <si>
    <t>PERÍODO DE PROPOSTAS: de 20/03/24 as 08:00 hs até 26/03/24 às 08:00hs</t>
  </si>
  <si>
    <t>PERÍODO DE LANCES: 26/03/24 as 08:00 hs até 26/03/24 as 14:00 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</si>
</sst>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quot;R$ &quot;* #,##0.00_);_(&quot;R$ &quot;* \(#,##0.00\);_(&quot;R$ &quot;* &quot;-&quot;??_);_(@_)"/>
    <numFmt numFmtId="165" formatCode="_(* #,##0.00_);_(* \(#,##0.00\);_(* &quot;-&quot;??_);_(@_)"/>
    <numFmt numFmtId="166" formatCode="_(&quot;R$&quot;* #,##0.00_);_(&quot;R$&quot;* \(#,##0.00\);_(&quot;R$&quot;* &quot;-&quot;??_);_(@_)"/>
    <numFmt numFmtId="167" formatCode="#,#00"/>
    <numFmt numFmtId="168" formatCode="00"/>
    <numFmt numFmtId="169" formatCode="#,##0.00#"/>
    <numFmt numFmtId="170" formatCode="0.00#"/>
  </numFmts>
  <fonts count="17" x14ac:knownFonts="1">
    <font>
      <sz val="10"/>
      <name val="Arial"/>
    </font>
    <font>
      <sz val="10"/>
      <name val="Arial"/>
      <family val="2"/>
    </font>
    <font>
      <sz val="10"/>
      <name val="Arial"/>
      <family val="2"/>
    </font>
    <font>
      <b/>
      <sz val="10"/>
      <name val="Arial"/>
      <family val="2"/>
    </font>
    <font>
      <b/>
      <sz val="14"/>
      <name val="Arial"/>
      <family val="2"/>
    </font>
    <font>
      <b/>
      <sz val="11"/>
      <name val="Arial"/>
      <family val="2"/>
    </font>
    <font>
      <b/>
      <sz val="6"/>
      <name val="Arial"/>
      <family val="2"/>
    </font>
    <font>
      <sz val="8"/>
      <name val="Arial"/>
      <family val="2"/>
    </font>
    <font>
      <b/>
      <sz val="8"/>
      <name val="Arial"/>
      <family val="2"/>
    </font>
    <font>
      <b/>
      <sz val="7"/>
      <name val="Arial"/>
      <family val="2"/>
    </font>
    <font>
      <sz val="7"/>
      <name val="Arial"/>
      <family val="2"/>
    </font>
    <font>
      <sz val="8"/>
      <color indexed="8"/>
      <name val="Arial"/>
      <family val="2"/>
    </font>
    <font>
      <sz val="7"/>
      <color indexed="9"/>
      <name val="Arial"/>
      <family val="2"/>
    </font>
    <font>
      <u/>
      <sz val="10"/>
      <color indexed="9"/>
      <name val="Arial"/>
      <family val="2"/>
    </font>
    <font>
      <sz val="10"/>
      <color indexed="9"/>
      <name val="Arial"/>
      <family val="2"/>
    </font>
    <font>
      <b/>
      <u/>
      <sz val="9"/>
      <name val="Arial"/>
      <family val="2"/>
    </font>
    <font>
      <b/>
      <sz val="9"/>
      <name val="Arial"/>
      <family val="2"/>
    </font>
  </fonts>
  <fills count="9">
    <fill>
      <patternFill patternType="none"/>
    </fill>
    <fill>
      <patternFill patternType="gray125"/>
    </fill>
    <fill>
      <patternFill patternType="solid">
        <fgColor indexed="44"/>
        <bgColor indexed="64"/>
      </patternFill>
    </fill>
    <fill>
      <patternFill patternType="solid">
        <fgColor indexed="41"/>
        <bgColor indexed="64"/>
      </patternFill>
    </fill>
    <fill>
      <patternFill patternType="solid">
        <fgColor indexed="47"/>
        <bgColor indexed="64"/>
      </patternFill>
    </fill>
    <fill>
      <patternFill patternType="solid">
        <fgColor indexed="42"/>
        <bgColor indexed="64"/>
      </patternFill>
    </fill>
    <fill>
      <patternFill patternType="solid">
        <fgColor indexed="40"/>
        <bgColor indexed="64"/>
      </patternFill>
    </fill>
    <fill>
      <patternFill patternType="solid">
        <fgColor indexed="22"/>
        <bgColor indexed="64"/>
      </patternFill>
    </fill>
    <fill>
      <patternFill patternType="solid">
        <fgColor indexed="27"/>
        <bgColor indexed="42"/>
      </patternFill>
    </fill>
  </fills>
  <borders count="12">
    <border>
      <left/>
      <right/>
      <top/>
      <bottom/>
      <diagonal/>
    </border>
    <border>
      <left style="thin">
        <color indexed="64"/>
      </left>
      <right style="thin">
        <color indexed="64"/>
      </right>
      <top style="thin">
        <color indexed="64"/>
      </top>
      <bottom style="thin">
        <color indexed="64"/>
      </bottom>
      <diagonal/>
    </border>
    <border>
      <left style="hair">
        <color indexed="23"/>
      </left>
      <right style="hair">
        <color indexed="23"/>
      </right>
      <top style="hair">
        <color indexed="23"/>
      </top>
      <bottom style="hair">
        <color indexed="23"/>
      </bottom>
      <diagonal/>
    </border>
    <border>
      <left/>
      <right/>
      <top/>
      <bottom style="hair">
        <color indexed="23"/>
      </bottom>
      <diagonal/>
    </border>
    <border>
      <left style="thin">
        <color indexed="8"/>
      </left>
      <right style="thin">
        <color indexed="8"/>
      </right>
      <top style="thin">
        <color indexed="8"/>
      </top>
      <bottom style="thin">
        <color indexed="8"/>
      </bottom>
      <diagonal/>
    </border>
    <border>
      <left/>
      <right/>
      <top style="hair">
        <color indexed="23"/>
      </top>
      <bottom style="hair">
        <color indexed="23"/>
      </bottom>
      <diagonal/>
    </border>
    <border>
      <left style="hair">
        <color indexed="23"/>
      </left>
      <right/>
      <top style="hair">
        <color indexed="23"/>
      </top>
      <bottom/>
      <diagonal/>
    </border>
    <border>
      <left/>
      <right style="hair">
        <color indexed="23"/>
      </right>
      <top style="hair">
        <color indexed="23"/>
      </top>
      <bottom/>
      <diagonal/>
    </border>
    <border>
      <left style="hair">
        <color indexed="23"/>
      </left>
      <right/>
      <top/>
      <bottom style="hair">
        <color indexed="23"/>
      </bottom>
      <diagonal/>
    </border>
    <border>
      <left/>
      <right style="hair">
        <color indexed="23"/>
      </right>
      <top/>
      <bottom style="hair">
        <color indexed="23"/>
      </bottom>
      <diagonal/>
    </border>
    <border>
      <left/>
      <right/>
      <top style="hair">
        <color indexed="23"/>
      </top>
      <bottom style="hair">
        <color indexed="55"/>
      </bottom>
      <diagonal/>
    </border>
    <border>
      <left style="hair">
        <color indexed="23"/>
      </left>
      <right style="hair">
        <color indexed="23"/>
      </right>
      <top style="hair">
        <color indexed="23"/>
      </top>
      <bottom/>
      <diagonal/>
    </border>
  </borders>
  <cellStyleXfs count="3">
    <xf numFmtId="0" fontId="0" fillId="0" borderId="0"/>
    <xf numFmtId="166" fontId="1" fillId="0" borderId="0" applyFont="0" applyFill="0" applyBorder="0" applyAlignment="0" applyProtection="0"/>
    <xf numFmtId="165" fontId="1" fillId="0" borderId="0" applyFont="0" applyFill="0" applyBorder="0" applyAlignment="0" applyProtection="0"/>
  </cellStyleXfs>
  <cellXfs count="74">
    <xf numFmtId="0" fontId="0" fillId="0" borderId="0" xfId="0"/>
    <xf numFmtId="0" fontId="2" fillId="0" borderId="0" xfId="0" applyFont="1" applyAlignment="1" applyProtection="1">
      <alignment horizontal="center" vertical="center" wrapText="1"/>
      <protection hidden="1"/>
    </xf>
    <xf numFmtId="0" fontId="2" fillId="0" borderId="0" xfId="0" applyFont="1" applyAlignment="1" applyProtection="1">
      <alignment vertical="center" wrapText="1"/>
      <protection hidden="1"/>
    </xf>
    <xf numFmtId="0" fontId="3" fillId="0" borderId="0" xfId="0" applyFont="1" applyAlignment="1" applyProtection="1">
      <alignment horizontal="left" vertical="center"/>
      <protection hidden="1"/>
    </xf>
    <xf numFmtId="0" fontId="0" fillId="0" borderId="0" xfId="0" applyAlignment="1">
      <alignment horizontal="center"/>
    </xf>
    <xf numFmtId="0" fontId="2" fillId="0" borderId="0" xfId="0" applyFont="1"/>
    <xf numFmtId="0" fontId="5" fillId="0" borderId="0" xfId="0" applyFont="1" applyAlignment="1" applyProtection="1">
      <alignment vertical="center"/>
      <protection hidden="1"/>
    </xf>
    <xf numFmtId="4" fontId="7" fillId="0" borderId="0" xfId="0" applyNumberFormat="1" applyFont="1" applyAlignment="1" applyProtection="1">
      <alignment vertical="center" wrapText="1"/>
      <protection hidden="1"/>
    </xf>
    <xf numFmtId="0" fontId="7" fillId="0" borderId="0" xfId="0" applyFont="1" applyAlignment="1" applyProtection="1">
      <alignment vertical="center" wrapText="1"/>
      <protection hidden="1"/>
    </xf>
    <xf numFmtId="49" fontId="0" fillId="0" borderId="0" xfId="0" applyNumberFormat="1"/>
    <xf numFmtId="170" fontId="5" fillId="0" borderId="0" xfId="0" applyNumberFormat="1" applyFont="1" applyAlignment="1" applyProtection="1">
      <alignment vertical="center"/>
      <protection hidden="1"/>
    </xf>
    <xf numFmtId="170" fontId="2" fillId="0" borderId="0" xfId="2" applyNumberFormat="1" applyFont="1" applyBorder="1" applyAlignment="1" applyProtection="1">
      <alignment horizontal="center" vertical="center" wrapText="1"/>
      <protection hidden="1"/>
    </xf>
    <xf numFmtId="169" fontId="2" fillId="0" borderId="0" xfId="0" applyNumberFormat="1" applyFont="1" applyAlignment="1" applyProtection="1">
      <alignment horizontal="center" vertical="center" wrapText="1"/>
      <protection hidden="1"/>
    </xf>
    <xf numFmtId="169" fontId="5" fillId="0" borderId="0" xfId="0" applyNumberFormat="1" applyFont="1" applyAlignment="1" applyProtection="1">
      <alignment vertical="center"/>
      <protection hidden="1"/>
    </xf>
    <xf numFmtId="0" fontId="6" fillId="0" borderId="0" xfId="0" applyFont="1" applyAlignment="1" applyProtection="1">
      <alignment horizontal="right"/>
      <protection hidden="1"/>
    </xf>
    <xf numFmtId="0" fontId="0" fillId="2" borderId="1" xfId="0" applyFill="1" applyBorder="1"/>
    <xf numFmtId="0" fontId="0" fillId="3" borderId="1" xfId="0" applyFill="1" applyBorder="1" applyAlignment="1">
      <alignment vertical="center" wrapText="1"/>
    </xf>
    <xf numFmtId="0" fontId="0" fillId="3" borderId="1" xfId="0" applyFill="1" applyBorder="1"/>
    <xf numFmtId="49" fontId="0" fillId="3" borderId="1" xfId="0" applyNumberFormat="1" applyFill="1" applyBorder="1"/>
    <xf numFmtId="0" fontId="0" fillId="4" borderId="1" xfId="0" applyFill="1" applyBorder="1" applyAlignment="1">
      <alignment vertical="center" wrapText="1"/>
    </xf>
    <xf numFmtId="0" fontId="0" fillId="0" borderId="0" xfId="0" applyAlignment="1">
      <alignment wrapText="1"/>
    </xf>
    <xf numFmtId="0" fontId="0" fillId="5" borderId="1" xfId="0" applyFill="1" applyBorder="1" applyAlignment="1">
      <alignment vertical="center"/>
    </xf>
    <xf numFmtId="0" fontId="0" fillId="0" borderId="0" xfId="0" applyAlignment="1">
      <alignment vertical="center"/>
    </xf>
    <xf numFmtId="0" fontId="1" fillId="0" borderId="0" xfId="0" applyFont="1" applyAlignment="1">
      <alignment horizontal="left" vertical="center" wrapText="1"/>
    </xf>
    <xf numFmtId="0" fontId="0" fillId="6" borderId="1" xfId="0" applyFill="1" applyBorder="1" applyAlignment="1">
      <alignment vertical="center"/>
    </xf>
    <xf numFmtId="0" fontId="8" fillId="0" borderId="0" xfId="0" applyFont="1" applyAlignment="1" applyProtection="1">
      <alignment horizontal="right"/>
      <protection hidden="1"/>
    </xf>
    <xf numFmtId="0" fontId="10" fillId="0" borderId="0" xfId="0" applyFont="1" applyAlignment="1" applyProtection="1">
      <alignment vertical="center" wrapText="1"/>
      <protection hidden="1"/>
    </xf>
    <xf numFmtId="0" fontId="4" fillId="0" borderId="0" xfId="0" applyFont="1" applyAlignment="1" applyProtection="1">
      <alignment horizontal="center" vertical="center"/>
      <protection hidden="1"/>
    </xf>
    <xf numFmtId="169" fontId="4" fillId="0" borderId="0" xfId="0" applyNumberFormat="1" applyFont="1" applyAlignment="1" applyProtection="1">
      <alignment horizontal="center" vertical="center"/>
      <protection hidden="1"/>
    </xf>
    <xf numFmtId="170" fontId="4" fillId="0" borderId="0" xfId="0" applyNumberFormat="1" applyFont="1" applyAlignment="1" applyProtection="1">
      <alignment horizontal="center" vertical="center"/>
      <protection hidden="1"/>
    </xf>
    <xf numFmtId="0" fontId="8" fillId="7" borderId="2" xfId="0" applyFont="1" applyFill="1" applyBorder="1" applyAlignment="1" applyProtection="1">
      <alignment horizontal="center" vertical="center" wrapText="1"/>
      <protection hidden="1"/>
    </xf>
    <xf numFmtId="0" fontId="11" fillId="0" borderId="2" xfId="0" applyFont="1" applyBorder="1" applyAlignment="1">
      <alignment horizontal="center" vertical="center" wrapText="1"/>
    </xf>
    <xf numFmtId="169" fontId="8" fillId="0" borderId="2" xfId="2" applyNumberFormat="1" applyFont="1" applyFill="1" applyBorder="1" applyAlignment="1" applyProtection="1">
      <alignment horizontal="center" vertical="center" wrapText="1"/>
      <protection hidden="1"/>
    </xf>
    <xf numFmtId="168" fontId="10" fillId="0" borderId="0" xfId="0" applyNumberFormat="1" applyFont="1" applyAlignment="1" applyProtection="1">
      <alignment vertical="center" wrapText="1"/>
      <protection hidden="1"/>
    </xf>
    <xf numFmtId="0" fontId="10" fillId="0" borderId="0" xfId="0" applyFont="1" applyAlignment="1" applyProtection="1">
      <alignment horizontal="left" vertical="center"/>
      <protection hidden="1"/>
    </xf>
    <xf numFmtId="49" fontId="2" fillId="0" borderId="0" xfId="2" applyNumberFormat="1" applyFont="1" applyBorder="1" applyAlignment="1" applyProtection="1">
      <alignment horizontal="center" vertical="center" wrapText="1"/>
      <protection hidden="1"/>
    </xf>
    <xf numFmtId="49" fontId="2" fillId="0" borderId="0" xfId="0" applyNumberFormat="1" applyFont="1" applyAlignment="1" applyProtection="1">
      <alignment vertical="center" wrapText="1"/>
      <protection hidden="1"/>
    </xf>
    <xf numFmtId="49" fontId="7" fillId="0" borderId="0" xfId="0" applyNumberFormat="1" applyFont="1" applyAlignment="1" applyProtection="1">
      <alignment vertical="center" wrapText="1"/>
      <protection hidden="1"/>
    </xf>
    <xf numFmtId="49" fontId="12" fillId="0" borderId="0" xfId="0" applyNumberFormat="1" applyFont="1" applyAlignment="1" applyProtection="1">
      <alignment vertical="center" wrapText="1"/>
      <protection hidden="1"/>
    </xf>
    <xf numFmtId="49" fontId="13" fillId="0" borderId="0" xfId="0" applyNumberFormat="1" applyFont="1" applyAlignment="1" applyProtection="1">
      <alignment vertical="center" wrapText="1"/>
      <protection hidden="1"/>
    </xf>
    <xf numFmtId="49" fontId="12" fillId="0" borderId="0" xfId="0" applyNumberFormat="1" applyFont="1" applyAlignment="1" applyProtection="1">
      <alignment horizontal="left" vertical="center" wrapText="1"/>
      <protection hidden="1"/>
    </xf>
    <xf numFmtId="49" fontId="14" fillId="0" borderId="0" xfId="0" applyNumberFormat="1" applyFont="1" applyAlignment="1" applyProtection="1">
      <alignment vertical="center" wrapText="1"/>
      <protection hidden="1"/>
    </xf>
    <xf numFmtId="169" fontId="8" fillId="7" borderId="2" xfId="0" applyNumberFormat="1" applyFont="1" applyFill="1" applyBorder="1" applyAlignment="1" applyProtection="1">
      <alignment horizontal="center" vertical="center" wrapText="1"/>
      <protection hidden="1"/>
    </xf>
    <xf numFmtId="169" fontId="10" fillId="0" borderId="0" xfId="0" applyNumberFormat="1" applyFont="1" applyAlignment="1" applyProtection="1">
      <alignment vertical="center" wrapText="1"/>
      <protection hidden="1"/>
    </xf>
    <xf numFmtId="166" fontId="0" fillId="0" borderId="0" xfId="1" applyFont="1" applyFill="1" applyBorder="1" applyAlignment="1" applyProtection="1">
      <alignment horizontal="left"/>
    </xf>
    <xf numFmtId="167" fontId="7" fillId="0" borderId="2" xfId="0" applyNumberFormat="1" applyFont="1" applyBorder="1" applyAlignment="1" applyProtection="1">
      <alignment horizontal="center" vertical="center" wrapText="1"/>
      <protection hidden="1"/>
    </xf>
    <xf numFmtId="169" fontId="4" fillId="0" borderId="3" xfId="0" applyNumberFormat="1" applyFont="1" applyBorder="1" applyAlignment="1" applyProtection="1">
      <alignment horizontal="center" vertical="center"/>
      <protection hidden="1"/>
    </xf>
    <xf numFmtId="169" fontId="7" fillId="0" borderId="2" xfId="0" applyNumberFormat="1"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15" fillId="0" borderId="0" xfId="0" applyFont="1" applyAlignment="1">
      <alignment horizontal="justify"/>
    </xf>
    <xf numFmtId="0" fontId="16" fillId="0" borderId="0" xfId="0" applyFont="1" applyAlignment="1">
      <alignment horizontal="justify"/>
    </xf>
    <xf numFmtId="0" fontId="0" fillId="0" borderId="0" xfId="0" applyAlignment="1">
      <alignment horizontal="left" vertical="center" wrapText="1"/>
    </xf>
    <xf numFmtId="0" fontId="0" fillId="8" borderId="4" xfId="0" applyFill="1" applyBorder="1"/>
    <xf numFmtId="0" fontId="2" fillId="0" borderId="0" xfId="0" applyFont="1" applyAlignment="1">
      <alignment horizontal="left" vertical="center" wrapText="1"/>
    </xf>
    <xf numFmtId="0" fontId="1" fillId="0" borderId="0" xfId="0" applyFont="1"/>
    <xf numFmtId="0" fontId="1" fillId="0" borderId="0" xfId="0" applyFont="1" applyAlignment="1">
      <alignment wrapText="1"/>
    </xf>
    <xf numFmtId="0" fontId="1" fillId="0" borderId="0" xfId="0" applyFont="1" applyAlignment="1">
      <alignment vertical="center" wrapText="1"/>
    </xf>
    <xf numFmtId="169" fontId="8" fillId="0" borderId="2" xfId="0" applyNumberFormat="1" applyFont="1" applyBorder="1" applyAlignment="1" applyProtection="1">
      <alignment horizontal="center" vertical="center"/>
      <protection locked="0"/>
    </xf>
    <xf numFmtId="0" fontId="8" fillId="0" borderId="3" xfId="0" applyFont="1" applyBorder="1" applyAlignment="1" applyProtection="1">
      <alignment horizontal="left"/>
      <protection locked="0"/>
    </xf>
    <xf numFmtId="0" fontId="15" fillId="0" borderId="0" xfId="0" applyFont="1" applyAlignment="1">
      <alignment horizontal="justify" vertical="center"/>
    </xf>
    <xf numFmtId="168" fontId="7" fillId="0" borderId="11" xfId="0" applyNumberFormat="1" applyFont="1" applyBorder="1" applyAlignment="1">
      <alignment horizontal="center" vertical="center" wrapText="1"/>
    </xf>
    <xf numFmtId="0" fontId="7" fillId="0" borderId="2" xfId="0" applyFont="1" applyBorder="1" applyAlignment="1">
      <alignment vertical="center" wrapText="1"/>
    </xf>
    <xf numFmtId="0" fontId="9" fillId="0" borderId="0" xfId="0" applyFont="1" applyAlignment="1" applyProtection="1">
      <alignment horizontal="left" vertical="center" wrapText="1"/>
      <protection hidden="1"/>
    </xf>
    <xf numFmtId="0" fontId="8" fillId="0" borderId="3" xfId="0" applyFont="1" applyBorder="1" applyAlignment="1" applyProtection="1">
      <alignment horizontal="left"/>
      <protection locked="0"/>
    </xf>
    <xf numFmtId="0" fontId="8" fillId="0" borderId="5" xfId="0" applyFont="1" applyBorder="1" applyAlignment="1" applyProtection="1">
      <alignment horizontal="left"/>
      <protection locked="0"/>
    </xf>
    <xf numFmtId="169" fontId="9" fillId="3" borderId="6" xfId="0" applyNumberFormat="1" applyFont="1" applyFill="1" applyBorder="1" applyAlignment="1" applyProtection="1">
      <alignment horizontal="left" vertical="center" wrapText="1"/>
      <protection hidden="1"/>
    </xf>
    <xf numFmtId="169" fontId="9" fillId="3" borderId="7" xfId="0" applyNumberFormat="1" applyFont="1" applyFill="1" applyBorder="1" applyAlignment="1" applyProtection="1">
      <alignment horizontal="left" vertical="center" wrapText="1"/>
      <protection hidden="1"/>
    </xf>
    <xf numFmtId="164" fontId="3" fillId="3" borderId="8" xfId="2" applyNumberFormat="1" applyFont="1" applyFill="1" applyBorder="1" applyAlignment="1" applyProtection="1">
      <alignment horizontal="left" vertical="center" wrapText="1"/>
      <protection hidden="1"/>
    </xf>
    <xf numFmtId="164" fontId="3" fillId="3" borderId="9" xfId="2" applyNumberFormat="1" applyFont="1" applyFill="1" applyBorder="1" applyAlignment="1" applyProtection="1">
      <alignment horizontal="left" vertical="center" wrapText="1"/>
      <protection hidden="1"/>
    </xf>
    <xf numFmtId="0" fontId="8" fillId="0" borderId="10" xfId="0" applyFont="1" applyBorder="1" applyAlignment="1" applyProtection="1">
      <alignment horizontal="left"/>
      <protection locked="0"/>
    </xf>
    <xf numFmtId="0" fontId="8" fillId="0" borderId="0" xfId="0" applyFont="1" applyAlignment="1" applyProtection="1">
      <alignment horizontal="left" vertical="center"/>
      <protection hidden="1"/>
    </xf>
    <xf numFmtId="166" fontId="8" fillId="0" borderId="0" xfId="1" applyFont="1" applyBorder="1" applyAlignment="1" applyProtection="1">
      <alignment horizontal="center" vertical="center"/>
      <protection hidden="1"/>
    </xf>
    <xf numFmtId="0" fontId="8" fillId="0" borderId="0" xfId="0" applyFont="1" applyAlignment="1" applyProtection="1">
      <alignment vertical="center"/>
      <protection hidden="1"/>
    </xf>
    <xf numFmtId="0" fontId="8" fillId="0" borderId="0" xfId="0" applyFont="1" applyAlignment="1" applyProtection="1">
      <alignment vertical="center" wrapText="1"/>
      <protection hidden="1"/>
    </xf>
  </cellXfs>
  <cellStyles count="3">
    <cellStyle name="Moeda" xfId="1" builtinId="4"/>
    <cellStyle name="Normal" xfId="0" builtinId="0"/>
    <cellStyle name="Vírgula" xfId="2" builtinId="3"/>
  </cellStyles>
  <dxfs count="12">
    <dxf>
      <font>
        <b/>
        <i val="0"/>
        <condense val="0"/>
        <extend val="0"/>
        <color indexed="9"/>
      </font>
      <fill>
        <patternFill>
          <bgColor indexed="10"/>
        </patternFill>
      </fill>
    </dxf>
    <dxf>
      <font>
        <b/>
        <i val="0"/>
        <condense val="0"/>
        <extend val="0"/>
      </font>
      <fill>
        <patternFill>
          <bgColor indexed="47"/>
        </patternFill>
      </fill>
    </dxf>
    <dxf>
      <font>
        <b/>
        <i/>
        <strike val="0"/>
        <condense val="0"/>
        <extend val="0"/>
        <u val="double"/>
      </font>
      <fill>
        <patternFill>
          <bgColor indexed="51"/>
        </patternFill>
      </fill>
      <border>
        <left style="thin">
          <color indexed="64"/>
        </left>
        <right style="thin">
          <color indexed="64"/>
        </right>
        <top style="thin">
          <color indexed="64"/>
        </top>
        <bottom style="thin">
          <color indexed="64"/>
        </bottom>
      </border>
    </dxf>
    <dxf>
      <font>
        <b/>
        <i val="0"/>
        <condense val="0"/>
        <extend val="0"/>
      </font>
      <fill>
        <patternFill>
          <bgColor indexed="43"/>
        </patternFill>
      </fill>
    </dxf>
    <dxf>
      <font>
        <b/>
        <i val="0"/>
        <condense val="0"/>
        <extend val="0"/>
        <color indexed="9"/>
      </font>
      <fill>
        <patternFill>
          <bgColor indexed="10"/>
        </patternFill>
      </fill>
    </dxf>
    <dxf>
      <font>
        <b/>
        <i/>
        <strike val="0"/>
        <condense val="0"/>
        <extend val="0"/>
        <u val="none"/>
      </font>
      <fill>
        <patternFill>
          <bgColor indexed="47"/>
        </patternFill>
      </fill>
      <border>
        <left style="thin">
          <color indexed="64"/>
        </left>
        <right style="thin">
          <color indexed="64"/>
        </right>
        <top style="thin">
          <color indexed="64"/>
        </top>
        <bottom style="thin">
          <color indexed="64"/>
        </bottom>
      </border>
    </dxf>
    <dxf>
      <font>
        <b/>
        <i/>
        <strike val="0"/>
        <condense val="0"/>
        <extend val="0"/>
        <u val="double"/>
      </font>
      <fill>
        <patternFill>
          <bgColor indexed="52"/>
        </patternFill>
      </fill>
    </dxf>
    <dxf>
      <font>
        <condense val="0"/>
        <extend val="0"/>
        <color auto="1"/>
      </font>
      <fill>
        <patternFill>
          <bgColor indexed="26"/>
        </patternFill>
      </fill>
    </dxf>
    <dxf>
      <fill>
        <patternFill>
          <bgColor indexed="43"/>
        </patternFill>
      </fill>
    </dxf>
    <dxf>
      <font>
        <b val="0"/>
        <i val="0"/>
        <strike val="0"/>
        <condense val="0"/>
        <extend val="0"/>
        <u val="none"/>
      </font>
      <fill>
        <patternFill>
          <bgColor indexed="43"/>
        </patternFill>
      </fill>
    </dxf>
    <dxf>
      <fill>
        <patternFill>
          <bgColor indexed="52"/>
        </patternFill>
      </fill>
    </dxf>
    <dxf>
      <font>
        <b val="0"/>
        <i val="0"/>
        <strike val="0"/>
        <condense val="0"/>
        <extend val="0"/>
        <u val="none"/>
      </font>
      <fill>
        <patternFill>
          <bgColor indexed="4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466725</xdr:colOff>
      <xdr:row>0</xdr:row>
      <xdr:rowOff>0</xdr:rowOff>
    </xdr:from>
    <xdr:to>
      <xdr:col>4</xdr:col>
      <xdr:colOff>400082</xdr:colOff>
      <xdr:row>0</xdr:row>
      <xdr:rowOff>695325</xdr:rowOff>
    </xdr:to>
    <xdr:sp macro="" textlink="">
      <xdr:nvSpPr>
        <xdr:cNvPr id="1025" name="Text Box 1">
          <a:extLst>
            <a:ext uri="{FF2B5EF4-FFF2-40B4-BE49-F238E27FC236}">
              <a16:creationId xmlns:a16="http://schemas.microsoft.com/office/drawing/2014/main" id="{68155DDB-549D-9D62-4A28-108AB08CD27C}"/>
            </a:ext>
          </a:extLst>
        </xdr:cNvPr>
        <xdr:cNvSpPr txBox="1">
          <a:spLocks noChangeArrowheads="1"/>
        </xdr:cNvSpPr>
      </xdr:nvSpPr>
      <xdr:spPr bwMode="auto">
        <a:xfrm>
          <a:off x="771525" y="0"/>
          <a:ext cx="4343400" cy="695325"/>
        </a:xfrm>
        <a:prstGeom prst="rect">
          <a:avLst/>
        </a:prstGeom>
        <a:noFill/>
        <a:ln w="9525">
          <a:noFill/>
          <a:miter lim="800000"/>
          <a:headEnd/>
          <a:tailEnd/>
        </a:ln>
      </xdr:spPr>
      <xdr:txBody>
        <a:bodyPr vertOverflow="clip" wrap="square" lIns="27432" tIns="22860" rIns="0" bIns="0" anchor="t" upright="1"/>
        <a:lstStyle/>
        <a:p>
          <a:pPr algn="l" rtl="1">
            <a:defRPr sz="1000"/>
          </a:pPr>
          <a:r>
            <a:rPr lang="pt-BR" sz="1000" b="1" i="0" strike="noStrike">
              <a:solidFill>
                <a:srgbClr val="000000"/>
              </a:solidFill>
              <a:latin typeface="Arial"/>
              <a:cs typeface="Arial"/>
            </a:rPr>
            <a:t>Estado do Rio de Janeiro</a:t>
          </a:r>
        </a:p>
        <a:p>
          <a:pPr algn="l" rtl="1">
            <a:defRPr sz="1000"/>
          </a:pPr>
          <a:r>
            <a:rPr lang="pt-BR" sz="1000" b="1" i="0" strike="noStrike">
              <a:solidFill>
                <a:srgbClr val="000000"/>
              </a:solidFill>
              <a:latin typeface="Arial"/>
              <a:cs typeface="Arial"/>
            </a:rPr>
            <a:t>PREFEITURA MUNICIPAL DE SUMIDOURO</a:t>
          </a:r>
        </a:p>
        <a:p>
          <a:pPr algn="l" rtl="1">
            <a:defRPr sz="1000"/>
          </a:pPr>
          <a:r>
            <a:rPr lang="pt-BR" sz="1000" b="1" i="0" strike="noStrike">
              <a:solidFill>
                <a:srgbClr val="000000"/>
              </a:solidFill>
              <a:latin typeface="Arial"/>
              <a:cs typeface="Arial"/>
            </a:rPr>
            <a:t>CNPJ: 32.165.706/0001-08</a:t>
          </a:r>
        </a:p>
        <a:p>
          <a:pPr algn="l" rtl="1">
            <a:defRPr sz="1000"/>
          </a:pPr>
          <a:r>
            <a:rPr lang="pt-BR" sz="1000" b="1" i="0" strike="noStrike">
              <a:solidFill>
                <a:srgbClr val="000000"/>
              </a:solidFill>
              <a:latin typeface="Arial"/>
              <a:cs typeface="Arial"/>
            </a:rPr>
            <a:t>Rua Alfredo Chaves, 39 - Centro – Sumidouro/RJ – CEP 28637-000</a:t>
          </a:r>
          <a:endParaRPr lang="pt-BR" sz="1200" b="1" i="0" strike="noStrike">
            <a:solidFill>
              <a:srgbClr val="000000"/>
            </a:solidFill>
            <a:latin typeface="Arial"/>
            <a:cs typeface="Arial"/>
          </a:endParaRPr>
        </a:p>
        <a:p>
          <a:pPr algn="l" rtl="1">
            <a:defRPr sz="1000"/>
          </a:pPr>
          <a:endParaRPr lang="pt-BR" sz="1200" b="1" i="0" strike="noStrike">
            <a:solidFill>
              <a:srgbClr val="000000"/>
            </a:solidFill>
            <a:latin typeface="Arial"/>
            <a:cs typeface="Arial"/>
          </a:endParaRPr>
        </a:p>
      </xdr:txBody>
    </xdr:sp>
    <xdr:clientData/>
  </xdr:twoCellAnchor>
  <xdr:twoCellAnchor editAs="oneCell">
    <xdr:from>
      <xdr:col>0</xdr:col>
      <xdr:colOff>0</xdr:colOff>
      <xdr:row>0</xdr:row>
      <xdr:rowOff>0</xdr:rowOff>
    </xdr:from>
    <xdr:to>
      <xdr:col>1</xdr:col>
      <xdr:colOff>390525</xdr:colOff>
      <xdr:row>0</xdr:row>
      <xdr:rowOff>676275</xdr:rowOff>
    </xdr:to>
    <xdr:pic>
      <xdr:nvPicPr>
        <xdr:cNvPr id="1123" name="Picture 2" descr="brasãoGIF_300dpi">
          <a:extLst>
            <a:ext uri="{FF2B5EF4-FFF2-40B4-BE49-F238E27FC236}">
              <a16:creationId xmlns:a16="http://schemas.microsoft.com/office/drawing/2014/main" id="{9466CE21-98F7-C906-376C-2F563AEC60A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6953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249916</xdr:colOff>
      <xdr:row>0</xdr:row>
      <xdr:rowOff>45710</xdr:rowOff>
    </xdr:from>
    <xdr:to>
      <xdr:col>6</xdr:col>
      <xdr:colOff>688066</xdr:colOff>
      <xdr:row>2</xdr:row>
      <xdr:rowOff>1187</xdr:rowOff>
    </xdr:to>
    <xdr:grpSp>
      <xdr:nvGrpSpPr>
        <xdr:cNvPr id="1124" name="Group 60">
          <a:extLst>
            <a:ext uri="{FF2B5EF4-FFF2-40B4-BE49-F238E27FC236}">
              <a16:creationId xmlns:a16="http://schemas.microsoft.com/office/drawing/2014/main" id="{B3250165-B7DA-A416-B297-214AB9B32317}"/>
            </a:ext>
          </a:extLst>
        </xdr:cNvPr>
        <xdr:cNvGrpSpPr>
          <a:grpSpLocks/>
        </xdr:cNvGrpSpPr>
      </xdr:nvGrpSpPr>
      <xdr:grpSpPr bwMode="auto">
        <a:xfrm>
          <a:off x="4968454" y="45710"/>
          <a:ext cx="1776779" cy="856689"/>
          <a:chOff x="520" y="6"/>
          <a:chExt cx="188" cy="90"/>
        </a:xfrm>
      </xdr:grpSpPr>
      <xdr:sp macro="" textlink="">
        <xdr:nvSpPr>
          <xdr:cNvPr id="1085" name="Caixa de texto 2">
            <a:extLst>
              <a:ext uri="{FF2B5EF4-FFF2-40B4-BE49-F238E27FC236}">
                <a16:creationId xmlns:a16="http://schemas.microsoft.com/office/drawing/2014/main" id="{379FDE05-02FF-14A8-6A1F-A26DA30A5DEA}"/>
              </a:ext>
            </a:extLst>
          </xdr:cNvPr>
          <xdr:cNvSpPr txBox="1">
            <a:spLocks noChangeArrowheads="1"/>
          </xdr:cNvSpPr>
        </xdr:nvSpPr>
        <xdr:spPr bwMode="auto">
          <a:xfrm>
            <a:off x="520" y="6"/>
            <a:ext cx="188" cy="90"/>
          </a:xfrm>
          <a:prstGeom prst="rect">
            <a:avLst/>
          </a:prstGeom>
          <a:noFill/>
          <a:ln>
            <a:noFill/>
          </a:ln>
        </xdr:spPr>
        <xdr:txBody>
          <a:bodyPr vertOverflow="clip" wrap="square" lIns="91440" tIns="45720" rIns="91440" bIns="45720" anchor="t" upright="1"/>
          <a:lstStyle/>
          <a:p>
            <a:pPr algn="l" rtl="0">
              <a:defRPr sz="1000"/>
            </a:pPr>
            <a:r>
              <a:rPr lang="pt-BR" sz="800" b="0" i="0" u="none" strike="noStrike" baseline="0">
                <a:solidFill>
                  <a:srgbClr val="333399"/>
                </a:solidFill>
                <a:latin typeface="Calibri"/>
                <a:cs typeface="Calibri"/>
              </a:rPr>
              <a:t>MUNICÍPIO DE SUMIDOURO</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PROCESSO ________________________ </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RÚBRICA  ______________ FLS _______</a:t>
            </a:r>
          </a:p>
          <a:p>
            <a:pPr algn="l" rtl="0">
              <a:defRPr sz="1000"/>
            </a:pPr>
            <a:endParaRPr lang="pt-BR" sz="650" b="0" i="0" u="none" strike="noStrike" baseline="0">
              <a:solidFill>
                <a:srgbClr val="000000"/>
              </a:solidFill>
              <a:latin typeface="Times New Roman"/>
              <a:cs typeface="Times New Roman"/>
            </a:endParaRPr>
          </a:p>
          <a:p>
            <a:pPr algn="l" rtl="0">
              <a:defRPr sz="1000"/>
            </a:pPr>
            <a:endParaRPr lang="pt-BR" sz="650" b="0" i="0" u="none" strike="noStrike" baseline="0">
              <a:solidFill>
                <a:srgbClr val="000000"/>
              </a:solidFill>
              <a:latin typeface="Times New Roman"/>
              <a:cs typeface="Times New Roman"/>
            </a:endParaRPr>
          </a:p>
        </xdr:txBody>
      </xdr:sp>
      <xdr:sp macro="" textlink="">
        <xdr:nvSpPr>
          <xdr:cNvPr id="1086" name="Caixa de texto 3">
            <a:extLst>
              <a:ext uri="{FF2B5EF4-FFF2-40B4-BE49-F238E27FC236}">
                <a16:creationId xmlns:a16="http://schemas.microsoft.com/office/drawing/2014/main" id="{C5423774-8999-86F3-FB25-3E1A6B78B5D0}"/>
              </a:ext>
            </a:extLst>
          </xdr:cNvPr>
          <xdr:cNvSpPr txBox="1">
            <a:spLocks noChangeArrowheads="1"/>
          </xdr:cNvSpPr>
        </xdr:nvSpPr>
        <xdr:spPr bwMode="auto">
          <a:xfrm>
            <a:off x="575" y="19"/>
            <a:ext cx="100" cy="32"/>
          </a:xfrm>
          <a:prstGeom prst="rect">
            <a:avLst/>
          </a:prstGeom>
          <a:noFill/>
          <a:ln>
            <a:noFill/>
          </a:ln>
        </xdr:spPr>
        <xdr:txBody>
          <a:bodyPr vertOverflow="clip" wrap="square" lIns="91440" tIns="45720" rIns="91440" bIns="45720" anchor="t" upright="1"/>
          <a:lstStyle/>
          <a:p>
            <a:pPr algn="l" rtl="0">
              <a:lnSpc>
                <a:spcPts val="1200"/>
              </a:lnSpc>
              <a:defRPr sz="1000"/>
            </a:pPr>
            <a:r>
              <a:rPr lang="pt-BR" sz="1200" b="0" i="0" u="none" strike="noStrike" baseline="0">
                <a:solidFill>
                  <a:srgbClr val="000000"/>
                </a:solidFill>
                <a:latin typeface="Times New Roman"/>
                <a:cs typeface="Times New Roman"/>
              </a:rPr>
              <a:t>0773/24</a:t>
            </a:r>
          </a:p>
          <a:p>
            <a:pPr algn="l" rtl="0">
              <a:lnSpc>
                <a:spcPts val="1100"/>
              </a:lnSpc>
              <a:defRPr sz="1000"/>
            </a:pPr>
            <a:endParaRPr lang="pt-BR" sz="1200" b="0" i="0" u="none" strike="noStrike" baseline="0">
              <a:solidFill>
                <a:srgbClr val="000000"/>
              </a:solidFill>
              <a:latin typeface="Times New Roman"/>
              <a:cs typeface="Times New Roman"/>
            </a:endParaRPr>
          </a:p>
        </xdr:txBody>
      </xdr:sp>
    </xdr:grp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pageSetUpPr fitToPage="1"/>
  </sheetPr>
  <dimension ref="A1:K32"/>
  <sheetViews>
    <sheetView tabSelected="1" zoomScale="130" zoomScaleNormal="130" zoomScaleSheetLayoutView="100" workbookViewId="0">
      <selection activeCell="F15" sqref="F15"/>
    </sheetView>
  </sheetViews>
  <sheetFormatPr defaultColWidth="9.140625" defaultRowHeight="12.75" x14ac:dyDescent="0.2"/>
  <cols>
    <col min="1" max="1" width="4.5703125" style="1" customWidth="1"/>
    <col min="2" max="2" width="49.85546875" style="2" customWidth="1"/>
    <col min="3" max="3" width="8.28515625" style="1" customWidth="1"/>
    <col min="4" max="4" width="8" style="1" customWidth="1"/>
    <col min="5" max="6" width="10.140625" style="12" customWidth="1"/>
    <col min="7" max="7" width="10.140625" style="11" customWidth="1"/>
    <col min="8" max="8" width="11.85546875" style="36" customWidth="1"/>
    <col min="9" max="9" width="11.5703125" style="2" customWidth="1"/>
    <col min="10" max="15" width="9.140625" style="2"/>
    <col min="16" max="16" width="10" style="2" bestFit="1" customWidth="1"/>
    <col min="17" max="16384" width="9.140625" style="2"/>
  </cols>
  <sheetData>
    <row r="1" spans="1:11" ht="58.7" customHeight="1" x14ac:dyDescent="0.2">
      <c r="H1" s="35"/>
    </row>
    <row r="2" spans="1:11" x14ac:dyDescent="0.2">
      <c r="A2" s="72" t="s">
        <v>18</v>
      </c>
      <c r="B2" s="72"/>
      <c r="C2" s="72"/>
      <c r="D2" s="72"/>
      <c r="E2" s="72"/>
      <c r="F2" s="72"/>
      <c r="G2" s="72"/>
    </row>
    <row r="3" spans="1:11" x14ac:dyDescent="0.2">
      <c r="A3" s="72" t="str">
        <f>UPPER(Dados!B1)</f>
        <v>DISPENSA ELETRÔNICA Nº 005/2024</v>
      </c>
      <c r="B3" s="72"/>
      <c r="C3" s="72"/>
      <c r="D3" s="72"/>
      <c r="E3" s="72"/>
      <c r="F3" s="72"/>
      <c r="G3" s="72"/>
    </row>
    <row r="4" spans="1:11" x14ac:dyDescent="0.2">
      <c r="A4" s="70" t="str">
        <f>Dados!B4</f>
        <v>PERÍODO DE PROPOSTAS: de 20/03/24 as 08:00 hs até 26/03/24 às 08:00hs</v>
      </c>
      <c r="B4" s="70"/>
      <c r="C4" s="70"/>
      <c r="D4" s="70"/>
      <c r="E4" s="70"/>
      <c r="F4" s="70"/>
      <c r="G4" s="70"/>
    </row>
    <row r="5" spans="1:11" x14ac:dyDescent="0.2">
      <c r="A5" s="70" t="str">
        <f>Dados!B5</f>
        <v>PERÍODO DE LANCES: 26/03/24 as 08:00 hs até 26/03/24 as 14:00 hs</v>
      </c>
      <c r="B5" s="70"/>
      <c r="C5" s="70"/>
      <c r="D5" s="70"/>
      <c r="E5" s="70"/>
      <c r="F5" s="70"/>
      <c r="G5" s="70"/>
    </row>
    <row r="6" spans="1:11" x14ac:dyDescent="0.2">
      <c r="A6" s="73" t="str">
        <f>Dados!B3</f>
        <v>CONTRATAÇÃO DE INSTITUIÇÃO FINANCEIRA PARA RECEBIMENTO DE TRIBUTOS MUNICIPAIS POR MEIO DE BOLETOS BANCÁRIOS</v>
      </c>
      <c r="B6" s="73"/>
      <c r="C6" s="73"/>
      <c r="D6" s="73"/>
      <c r="E6" s="73"/>
      <c r="F6" s="73"/>
      <c r="G6" s="73"/>
    </row>
    <row r="7" spans="1:11" x14ac:dyDescent="0.2">
      <c r="A7" s="72" t="str">
        <f>Dados!B2</f>
        <v>PROCESSO ADMINISTRATIVO N° 0773/2024 de 28/02/2024</v>
      </c>
      <c r="B7" s="72"/>
      <c r="C7" s="72"/>
      <c r="D7" s="72"/>
      <c r="E7" s="72"/>
      <c r="F7" s="72"/>
      <c r="G7" s="72"/>
    </row>
    <row r="8" spans="1:11" x14ac:dyDescent="0.2">
      <c r="A8" s="48" t="str">
        <f>Dados!B8</f>
        <v>MENOR PREÇO</v>
      </c>
      <c r="B8" s="48"/>
      <c r="C8" s="70" t="s">
        <v>28</v>
      </c>
      <c r="D8" s="70"/>
      <c r="E8" s="71">
        <f>Dados!B9</f>
        <v>42960</v>
      </c>
      <c r="F8" s="71"/>
      <c r="G8" s="48"/>
    </row>
    <row r="9" spans="1:11" ht="2.25" customHeight="1" x14ac:dyDescent="0.2">
      <c r="A9" s="6"/>
      <c r="B9" s="6"/>
      <c r="C9" s="6"/>
      <c r="D9" s="6"/>
      <c r="E9" s="13"/>
      <c r="F9" s="13"/>
      <c r="G9" s="10"/>
    </row>
    <row r="10" spans="1:11" s="8" customFormat="1" ht="12.2" customHeight="1" x14ac:dyDescent="0.2">
      <c r="A10" s="14" t="s">
        <v>0</v>
      </c>
      <c r="B10" s="63"/>
      <c r="C10" s="63"/>
      <c r="D10" s="63"/>
      <c r="E10" s="63"/>
      <c r="F10" s="63"/>
      <c r="G10" s="63"/>
      <c r="H10" s="37"/>
    </row>
    <row r="11" spans="1:11" s="8" customFormat="1" ht="12.2" customHeight="1" x14ac:dyDescent="0.2">
      <c r="A11" s="14" t="s">
        <v>1</v>
      </c>
      <c r="B11" s="64"/>
      <c r="C11" s="64"/>
      <c r="D11" s="64"/>
      <c r="E11" s="64"/>
      <c r="F11" s="64"/>
      <c r="G11" s="64"/>
      <c r="H11" s="37"/>
    </row>
    <row r="12" spans="1:11" s="8" customFormat="1" ht="12.2" customHeight="1" x14ac:dyDescent="0.2">
      <c r="A12" s="14" t="s">
        <v>2</v>
      </c>
      <c r="B12" s="58"/>
      <c r="C12" s="25" t="s">
        <v>7</v>
      </c>
      <c r="D12" s="69"/>
      <c r="E12" s="69"/>
      <c r="F12" s="69"/>
      <c r="G12" s="69"/>
      <c r="H12" s="37"/>
    </row>
    <row r="13" spans="1:11" ht="4.7" customHeight="1" x14ac:dyDescent="0.2">
      <c r="A13" s="3"/>
      <c r="B13" s="27"/>
      <c r="C13" s="27"/>
      <c r="D13" s="27"/>
      <c r="E13" s="46"/>
      <c r="F13" s="28"/>
      <c r="G13" s="29"/>
    </row>
    <row r="14" spans="1:11" s="8" customFormat="1" ht="22.5" x14ac:dyDescent="0.2">
      <c r="A14" s="30" t="s">
        <v>38</v>
      </c>
      <c r="B14" s="30" t="s">
        <v>3</v>
      </c>
      <c r="C14" s="30" t="s">
        <v>4</v>
      </c>
      <c r="D14" s="30" t="s">
        <v>5</v>
      </c>
      <c r="E14" s="42" t="s">
        <v>24</v>
      </c>
      <c r="F14" s="42" t="s">
        <v>25</v>
      </c>
      <c r="G14" s="30" t="s">
        <v>6</v>
      </c>
      <c r="H14" s="37"/>
    </row>
    <row r="15" spans="1:11" s="8" customFormat="1" ht="74.099999999999994" customHeight="1" x14ac:dyDescent="0.2">
      <c r="A15" s="60">
        <v>1</v>
      </c>
      <c r="B15" s="61" t="s">
        <v>46</v>
      </c>
      <c r="C15" s="31" t="s">
        <v>47</v>
      </c>
      <c r="D15" s="45">
        <v>12000</v>
      </c>
      <c r="E15" s="47">
        <v>3.58</v>
      </c>
      <c r="F15" s="57"/>
      <c r="G15" s="32" t="str">
        <f>IF(F15="","",IF(ISTEXT(F15),"NC",F15*D15))</f>
        <v/>
      </c>
      <c r="H15" s="37"/>
      <c r="K15" s="7"/>
    </row>
    <row r="16" spans="1:11" s="26" customFormat="1" ht="9" x14ac:dyDescent="0.2">
      <c r="A16" s="33"/>
      <c r="E16" s="43"/>
      <c r="F16" s="65" t="s">
        <v>26</v>
      </c>
      <c r="G16" s="66"/>
      <c r="H16" s="38"/>
    </row>
    <row r="17" spans="1:8" ht="14.25" customHeight="1" x14ac:dyDescent="0.2">
      <c r="F17" s="67" t="str">
        <f>IF(SUM(G15:G15)=0,"",SUM(G15:G15))</f>
        <v/>
      </c>
      <c r="G17" s="68"/>
      <c r="H17" s="39"/>
    </row>
    <row r="18" spans="1:8" s="34" customFormat="1" ht="22.7" customHeight="1" x14ac:dyDescent="0.2">
      <c r="A18" s="62" t="str">
        <f>" - "&amp;Dados!B24</f>
        <v xml:space="preserve"> - A execução do objeto da presente licitação será realizada junto a Secretaria obedecendo, na íntegra, ao detalhamento do termo de referência (ANEXO II).</v>
      </c>
      <c r="B18" s="62"/>
      <c r="C18" s="62"/>
      <c r="D18" s="62"/>
      <c r="E18" s="62"/>
      <c r="F18" s="62"/>
      <c r="G18" s="62"/>
      <c r="H18" s="40"/>
    </row>
    <row r="19" spans="1:8" s="34" customFormat="1" ht="9" x14ac:dyDescent="0.2">
      <c r="A19" s="62" t="str">
        <f>" - "&amp;Dados!B25</f>
        <v xml:space="preserve"> - A administração rejeitará, no todo ou em parte, o fornecimento executado em desacordo com os termos do Edital e seus anexos.</v>
      </c>
      <c r="B19" s="62"/>
      <c r="C19" s="62"/>
      <c r="D19" s="62"/>
      <c r="E19" s="62"/>
      <c r="F19" s="62"/>
      <c r="G19" s="62"/>
      <c r="H19" s="40"/>
    </row>
    <row r="20" spans="1:8" s="34" customFormat="1" ht="21.2" customHeight="1" x14ac:dyDescent="0.2">
      <c r="A20" s="62" t="str">
        <f>" - "&amp;Dados!B26</f>
        <v xml:space="preserve"> - O pagamento do objeto de que trata a DISPENSA ELETRÔNICA 005/2024, e consequente contrato serão efetuados pela Tesouraria do MUNICÍPIO DE SUMIDOURO no prazo de até 30 dias a contar da emissão do documento de cobrança;</v>
      </c>
      <c r="B20" s="62"/>
      <c r="C20" s="62"/>
      <c r="D20" s="62"/>
      <c r="E20" s="62"/>
      <c r="F20" s="62"/>
      <c r="G20" s="62"/>
      <c r="H20" s="40"/>
    </row>
    <row r="21" spans="1:8" s="26" customFormat="1" ht="14.25" customHeight="1" x14ac:dyDescent="0.2">
      <c r="A21" s="62" t="str">
        <f>" - "&amp;Dados!B27</f>
        <v xml:space="preserve"> - Proposta válida por 60 (sessenta) dias</v>
      </c>
      <c r="B21" s="62"/>
      <c r="C21" s="62"/>
      <c r="D21" s="62"/>
      <c r="E21" s="62"/>
      <c r="F21" s="62"/>
      <c r="G21" s="62"/>
      <c r="H21" s="38"/>
    </row>
    <row r="22" spans="1:8" x14ac:dyDescent="0.2">
      <c r="H22" s="41"/>
    </row>
    <row r="23" spans="1:8" x14ac:dyDescent="0.2">
      <c r="H23" s="41"/>
    </row>
    <row r="24" spans="1:8" x14ac:dyDescent="0.2">
      <c r="H24" s="41"/>
    </row>
    <row r="25" spans="1:8" x14ac:dyDescent="0.2">
      <c r="H25" s="41"/>
    </row>
    <row r="26" spans="1:8" x14ac:dyDescent="0.2">
      <c r="H26" s="41"/>
    </row>
    <row r="27" spans="1:8" x14ac:dyDescent="0.2">
      <c r="H27" s="41"/>
    </row>
    <row r="28" spans="1:8" ht="12.75" customHeight="1" x14ac:dyDescent="0.2">
      <c r="B28" s="1"/>
      <c r="G28" s="1"/>
    </row>
    <row r="29" spans="1:8" x14ac:dyDescent="0.2">
      <c r="B29" s="1"/>
      <c r="G29" s="1"/>
    </row>
    <row r="30" spans="1:8" x14ac:dyDescent="0.2">
      <c r="B30" s="1"/>
      <c r="G30" s="1"/>
    </row>
    <row r="31" spans="1:8" x14ac:dyDescent="0.2">
      <c r="B31" s="1"/>
      <c r="G31" s="1"/>
    </row>
    <row r="32" spans="1:8" x14ac:dyDescent="0.2">
      <c r="B32" s="1"/>
      <c r="G32" s="1"/>
    </row>
  </sheetData>
  <autoFilter ref="A13:G21" xr:uid="{00000000-0009-0000-0000-000000000000}"/>
  <mergeCells count="17">
    <mergeCell ref="C8:D8"/>
    <mergeCell ref="E8:F8"/>
    <mergeCell ref="A2:G2"/>
    <mergeCell ref="A3:G3"/>
    <mergeCell ref="A6:G6"/>
    <mergeCell ref="A7:G7"/>
    <mergeCell ref="A4:G4"/>
    <mergeCell ref="A5:G5"/>
    <mergeCell ref="A18:G18"/>
    <mergeCell ref="A19:G19"/>
    <mergeCell ref="A20:G20"/>
    <mergeCell ref="B10:G10"/>
    <mergeCell ref="A21:G21"/>
    <mergeCell ref="B11:G11"/>
    <mergeCell ref="F16:G16"/>
    <mergeCell ref="F17:G17"/>
    <mergeCell ref="D12:G12"/>
  </mergeCells>
  <phoneticPr fontId="0" type="noConversion"/>
  <conditionalFormatting sqref="B12">
    <cfRule type="cellIs" dxfId="11" priority="8" stopIfTrue="1" operator="equal">
      <formula>$G$1</formula>
    </cfRule>
  </conditionalFormatting>
  <conditionalFormatting sqref="B15">
    <cfRule type="expression" dxfId="10" priority="10" stopIfTrue="1">
      <formula>IF(#REF!=1,IF(#REF!=0,1,0),0)</formula>
    </cfRule>
  </conditionalFormatting>
  <conditionalFormatting sqref="B10:G11">
    <cfRule type="cellIs" dxfId="9" priority="9" stopIfTrue="1" operator="equal">
      <formula>$J$1</formula>
    </cfRule>
  </conditionalFormatting>
  <conditionalFormatting sqref="D15">
    <cfRule type="expression" priority="12" stopIfTrue="1">
      <formula>$A15</formula>
    </cfRule>
  </conditionalFormatting>
  <conditionalFormatting sqref="D12:G12">
    <cfRule type="cellIs" dxfId="8" priority="24" stopIfTrue="1" operator="equal">
      <formula>$E$1</formula>
    </cfRule>
  </conditionalFormatting>
  <conditionalFormatting sqref="F15">
    <cfRule type="cellIs" dxfId="7" priority="11" stopIfTrue="1" operator="equal">
      <formula>""</formula>
    </cfRule>
  </conditionalFormatting>
  <conditionalFormatting sqref="F16">
    <cfRule type="expression" dxfId="6" priority="1" stopIfTrue="1">
      <formula>IF($J16="Empate",IF(H16=1,TRUE(),FALSE()),FALSE())</formula>
    </cfRule>
    <cfRule type="expression" dxfId="5" priority="2" stopIfTrue="1">
      <formula>IF(H16="&gt;",FALSE(),IF(H16&gt;0,TRUE(),FALSE()))</formula>
    </cfRule>
    <cfRule type="expression" dxfId="4" priority="3" stopIfTrue="1">
      <formula>IF(H16="&gt;",TRUE(),FALSE())</formula>
    </cfRule>
  </conditionalFormatting>
  <conditionalFormatting sqref="F17">
    <cfRule type="expression" dxfId="3" priority="4" stopIfTrue="1">
      <formula>IF($J16="OK",IF(H16=1,TRUE(),FALSE()),FALSE())</formula>
    </cfRule>
    <cfRule type="expression" dxfId="2" priority="5" stopIfTrue="1">
      <formula>IF($J16="Empate",IF(H16=1,TRUE(),FALSE()),FALSE())</formula>
    </cfRule>
    <cfRule type="expression" dxfId="1" priority="6" stopIfTrue="1">
      <formula>IF($J16="Empate",IF(H16=2,TRUE(),FALSE()),FALSE())</formula>
    </cfRule>
  </conditionalFormatting>
  <conditionalFormatting sqref="G15">
    <cfRule type="expression" dxfId="0" priority="25" stopIfTrue="1">
      <formula>IF(ISTEXT(F15),FALSE(),IF(F15&gt;E15,TRUE(),FALSE()))</formula>
    </cfRule>
  </conditionalFormatting>
  <printOptions horizontalCentered="1"/>
  <pageMargins left="0.51181102362204722" right="0.31496062992125984" top="0.39370078740157483" bottom="1.0236220472440944" header="0.51181102362204722" footer="0.55118110236220474"/>
  <pageSetup paperSize="9" scale="95" fitToHeight="20" orientation="portrait" r:id="rId1"/>
  <headerFooter alignWithMargins="0">
    <oddHeader>&amp;R&amp;"Arial,Negrito"&amp;6Página &amp;P de &amp;N.</oddHeader>
    <oddFooter>&amp;C
____________________________________
Assinatura e Carimbo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2"/>
  <dimension ref="A1:IV28"/>
  <sheetViews>
    <sheetView workbookViewId="0">
      <selection activeCell="B5" sqref="B5"/>
    </sheetView>
  </sheetViews>
  <sheetFormatPr defaultRowHeight="12.75" x14ac:dyDescent="0.2"/>
  <cols>
    <col min="1" max="1" width="15" customWidth="1"/>
    <col min="2" max="2" width="63.85546875" customWidth="1"/>
    <col min="3" max="3" width="43.7109375" customWidth="1"/>
    <col min="4" max="7" width="41.140625" customWidth="1"/>
    <col min="8" max="8" width="14" customWidth="1"/>
    <col min="9" max="9" width="19.28515625" customWidth="1"/>
    <col min="10" max="13" width="14.5703125" customWidth="1"/>
    <col min="14" max="15" width="9.28515625" customWidth="1"/>
  </cols>
  <sheetData>
    <row r="1" spans="1:7" x14ac:dyDescent="0.2">
      <c r="A1" s="15" t="s">
        <v>8</v>
      </c>
      <c r="B1" s="54" t="s">
        <v>43</v>
      </c>
      <c r="E1" s="4"/>
      <c r="F1" s="4"/>
      <c r="G1" s="4"/>
    </row>
    <row r="2" spans="1:7" x14ac:dyDescent="0.2">
      <c r="A2" s="15" t="s">
        <v>9</v>
      </c>
      <c r="B2" s="54" t="s">
        <v>44</v>
      </c>
      <c r="E2" s="4"/>
      <c r="F2" s="4"/>
      <c r="G2" s="4"/>
    </row>
    <row r="3" spans="1:7" x14ac:dyDescent="0.2">
      <c r="A3" s="15" t="s">
        <v>10</v>
      </c>
      <c r="B3" s="54" t="s">
        <v>45</v>
      </c>
      <c r="C3" s="5"/>
      <c r="E3" s="50"/>
      <c r="F3" s="4"/>
      <c r="G3" s="4"/>
    </row>
    <row r="4" spans="1:7" x14ac:dyDescent="0.2">
      <c r="A4" s="15" t="s">
        <v>11</v>
      </c>
      <c r="B4" s="54" t="s">
        <v>49</v>
      </c>
      <c r="C4" s="5"/>
      <c r="E4" s="50"/>
      <c r="F4" s="4"/>
      <c r="G4" s="4"/>
    </row>
    <row r="5" spans="1:7" x14ac:dyDescent="0.2">
      <c r="A5" s="15"/>
      <c r="B5" s="54" t="s">
        <v>50</v>
      </c>
      <c r="C5" s="5"/>
      <c r="E5" s="50"/>
      <c r="F5" s="4"/>
      <c r="G5" s="4"/>
    </row>
    <row r="6" spans="1:7" x14ac:dyDescent="0.2">
      <c r="A6" s="15" t="s">
        <v>12</v>
      </c>
      <c r="B6" s="54" t="s">
        <v>36</v>
      </c>
      <c r="C6" s="5"/>
      <c r="E6" s="50"/>
      <c r="F6" s="4"/>
      <c r="G6" s="4"/>
    </row>
    <row r="7" spans="1:7" x14ac:dyDescent="0.2">
      <c r="A7" s="15" t="s">
        <v>29</v>
      </c>
      <c r="B7" s="55" t="s">
        <v>37</v>
      </c>
      <c r="C7" s="5"/>
      <c r="E7" s="50"/>
      <c r="F7" s="4"/>
      <c r="G7" s="4"/>
    </row>
    <row r="8" spans="1:7" x14ac:dyDescent="0.2">
      <c r="A8" s="15" t="s">
        <v>13</v>
      </c>
      <c r="B8" s="54" t="s">
        <v>40</v>
      </c>
      <c r="C8" s="5"/>
      <c r="E8" s="50"/>
      <c r="F8" s="4"/>
      <c r="G8" s="4"/>
    </row>
    <row r="9" spans="1:7" x14ac:dyDescent="0.2">
      <c r="A9" s="24" t="s">
        <v>22</v>
      </c>
      <c r="B9" s="44">
        <v>42960</v>
      </c>
      <c r="C9" s="5"/>
      <c r="E9" s="50"/>
      <c r="F9" s="4"/>
      <c r="G9" s="4"/>
    </row>
    <row r="10" spans="1:7" x14ac:dyDescent="0.2">
      <c r="A10" s="16" t="s">
        <v>0</v>
      </c>
      <c r="E10" s="4"/>
      <c r="F10" s="4"/>
      <c r="G10" s="4"/>
    </row>
    <row r="11" spans="1:7" x14ac:dyDescent="0.2">
      <c r="A11" s="17" t="s">
        <v>2</v>
      </c>
      <c r="E11" s="4"/>
      <c r="F11" s="4"/>
      <c r="G11" s="4"/>
    </row>
    <row r="12" spans="1:7" x14ac:dyDescent="0.2">
      <c r="A12" s="18" t="s">
        <v>7</v>
      </c>
      <c r="E12" s="4"/>
      <c r="F12" s="4"/>
      <c r="G12" s="4"/>
    </row>
    <row r="13" spans="1:7" x14ac:dyDescent="0.2">
      <c r="A13" s="17" t="s">
        <v>19</v>
      </c>
      <c r="E13" s="4"/>
      <c r="F13" s="4"/>
      <c r="G13" s="4"/>
    </row>
    <row r="14" spans="1:7" x14ac:dyDescent="0.2">
      <c r="A14" s="17" t="s">
        <v>23</v>
      </c>
      <c r="E14" s="4"/>
      <c r="F14" s="4"/>
      <c r="G14" s="4"/>
    </row>
    <row r="15" spans="1:7" x14ac:dyDescent="0.2">
      <c r="A15" s="52" t="s">
        <v>31</v>
      </c>
      <c r="E15" s="4"/>
      <c r="F15" s="4"/>
      <c r="G15" s="4"/>
    </row>
    <row r="16" spans="1:7" x14ac:dyDescent="0.2">
      <c r="A16" s="52" t="s">
        <v>32</v>
      </c>
      <c r="E16" s="4"/>
      <c r="F16" s="4"/>
      <c r="G16" s="4"/>
    </row>
    <row r="17" spans="1:256" x14ac:dyDescent="0.2">
      <c r="A17" s="52" t="s">
        <v>33</v>
      </c>
      <c r="B17" s="23"/>
      <c r="E17" s="23"/>
      <c r="F17" s="4"/>
      <c r="G17" s="4"/>
    </row>
    <row r="18" spans="1:256" s="22" customFormat="1" x14ac:dyDescent="0.2">
      <c r="A18" s="21" t="s">
        <v>20</v>
      </c>
      <c r="B18" s="23" t="s">
        <v>42</v>
      </c>
      <c r="C18" s="51"/>
      <c r="D18" s="51"/>
      <c r="E18" s="51"/>
      <c r="F18" s="53"/>
      <c r="G18" s="51"/>
      <c r="H18" s="23"/>
      <c r="I18" s="23"/>
      <c r="J18" s="23"/>
      <c r="K18" s="23"/>
      <c r="L18" s="23"/>
      <c r="M18" s="23"/>
    </row>
    <row r="19" spans="1:256" s="22" customFormat="1" x14ac:dyDescent="0.2">
      <c r="A19" s="21" t="s">
        <v>21</v>
      </c>
      <c r="B19" s="23" t="s">
        <v>41</v>
      </c>
      <c r="C19" s="23"/>
      <c r="D19" s="23"/>
      <c r="E19" s="53"/>
      <c r="F19" s="53"/>
      <c r="G19" s="53"/>
      <c r="H19" s="23"/>
      <c r="I19" s="23"/>
      <c r="J19" s="23"/>
      <c r="K19" s="23"/>
      <c r="L19" s="23"/>
      <c r="M19" s="23"/>
      <c r="IV19" s="23"/>
    </row>
    <row r="20" spans="1:256" x14ac:dyDescent="0.2">
      <c r="B20" s="23"/>
      <c r="E20" s="4"/>
      <c r="F20" s="23"/>
      <c r="G20" s="23"/>
    </row>
    <row r="21" spans="1:256" x14ac:dyDescent="0.2">
      <c r="B21" s="23"/>
      <c r="E21" s="49"/>
      <c r="F21" s="23"/>
      <c r="G21" s="23"/>
    </row>
    <row r="22" spans="1:256" x14ac:dyDescent="0.2">
      <c r="E22" s="49"/>
      <c r="F22" s="49"/>
      <c r="G22" s="49"/>
    </row>
    <row r="23" spans="1:256" x14ac:dyDescent="0.2">
      <c r="E23" s="49"/>
      <c r="F23" s="49"/>
      <c r="G23" s="49"/>
    </row>
    <row r="24" spans="1:256" ht="38.25" x14ac:dyDescent="0.2">
      <c r="A24" s="19" t="s">
        <v>14</v>
      </c>
      <c r="B24" s="20" t="s">
        <v>35</v>
      </c>
      <c r="D24" s="59"/>
      <c r="E24" s="4"/>
      <c r="F24" s="4"/>
      <c r="G24" s="49"/>
    </row>
    <row r="25" spans="1:256" ht="25.5" x14ac:dyDescent="0.2">
      <c r="A25" s="19" t="s">
        <v>15</v>
      </c>
      <c r="B25" s="20" t="s">
        <v>34</v>
      </c>
      <c r="D25" s="59"/>
      <c r="E25" s="4"/>
      <c r="F25" s="4"/>
      <c r="G25" s="49"/>
    </row>
    <row r="26" spans="1:256" ht="51" x14ac:dyDescent="0.2">
      <c r="A26" s="19" t="s">
        <v>16</v>
      </c>
      <c r="B26" s="55" t="s">
        <v>48</v>
      </c>
      <c r="C26" s="9"/>
      <c r="E26" s="4"/>
      <c r="F26" s="4"/>
      <c r="G26" s="49"/>
    </row>
    <row r="27" spans="1:256" ht="25.5" x14ac:dyDescent="0.2">
      <c r="A27" s="19" t="s">
        <v>17</v>
      </c>
      <c r="B27" s="20" t="s">
        <v>27</v>
      </c>
      <c r="E27" s="4"/>
      <c r="F27" s="4"/>
      <c r="G27" s="49"/>
    </row>
    <row r="28" spans="1:256" x14ac:dyDescent="0.2">
      <c r="A28" s="19" t="s">
        <v>30</v>
      </c>
      <c r="B28" s="56" t="s">
        <v>39</v>
      </c>
      <c r="G28" s="49"/>
    </row>
  </sheetData>
  <phoneticPr fontId="0" type="noConversion"/>
  <pageMargins left="0.78740157499999996" right="0.78740157499999996" top="0.984251969" bottom="0.984251969" header="0.49212598499999999" footer="0.49212598499999999"/>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2</vt:i4>
      </vt:variant>
    </vt:vector>
  </HeadingPairs>
  <TitlesOfParts>
    <vt:vector size="4" baseType="lpstr">
      <vt:lpstr>Quadro de Preços</vt:lpstr>
      <vt:lpstr>Dados</vt:lpstr>
      <vt:lpstr>Dados!_Hlk124412351</vt:lpstr>
      <vt:lpstr>'Quadro de Preços'!Titulos_de_impressao</vt:lpstr>
    </vt:vector>
  </TitlesOfParts>
  <Company>PMS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Licitacao</dc:creator>
  <dc:description>Versão: 2.0 - Incluída a planilha 'dados'.</dc:description>
  <cp:lastModifiedBy>PMS</cp:lastModifiedBy>
  <cp:lastPrinted>2024-03-11T17:30:37Z</cp:lastPrinted>
  <dcterms:created xsi:type="dcterms:W3CDTF">2006-04-18T17:38:46Z</dcterms:created>
  <dcterms:modified xsi:type="dcterms:W3CDTF">2024-03-19T18:49:13Z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otegido por senha">
    <vt:bool>true</vt:bool>
  </property>
</Properties>
</file>